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Лист1!$A$5:$AC$23</definedName>
    <definedName name="_xlnm.Print_Area" localSheetId="0">Лист1!$A$1:$AC$52</definedName>
  </definedNames>
  <calcPr calcId="145621"/>
</workbook>
</file>

<file path=xl/calcChain.xml><?xml version="1.0" encoding="utf-8"?>
<calcChain xmlns="http://schemas.openxmlformats.org/spreadsheetml/2006/main">
  <c r="W22" i="3" l="1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S22" i="3" l="1"/>
  <c r="T22" i="3" s="1"/>
  <c r="S21" i="3"/>
  <c r="T21" i="3" s="1"/>
  <c r="S20" i="3"/>
  <c r="T20" i="3" s="1"/>
  <c r="S19" i="3"/>
  <c r="S18" i="3"/>
  <c r="T18" i="3" s="1"/>
  <c r="T17" i="3"/>
  <c r="S17" i="3"/>
  <c r="S16" i="3"/>
  <c r="T16" i="3" s="1"/>
  <c r="S15" i="3"/>
  <c r="S14" i="3"/>
  <c r="T14" i="3" s="1"/>
  <c r="S13" i="3"/>
  <c r="T13" i="3" s="1"/>
  <c r="S12" i="3"/>
  <c r="T12" i="3" s="1"/>
  <c r="S11" i="3"/>
  <c r="T11" i="3" s="1"/>
  <c r="S10" i="3"/>
  <c r="T10" i="3" s="1"/>
  <c r="T9" i="3"/>
  <c r="S9" i="3"/>
  <c r="S8" i="3"/>
  <c r="T8" i="3" s="1"/>
  <c r="S7" i="3"/>
  <c r="S6" i="3"/>
  <c r="S23" i="3" s="1"/>
  <c r="U7" i="3" l="1"/>
  <c r="T7" i="3"/>
  <c r="U9" i="3"/>
  <c r="U13" i="3"/>
  <c r="T15" i="3"/>
  <c r="U15" i="3" s="1"/>
  <c r="U17" i="3"/>
  <c r="T19" i="3"/>
  <c r="U19" i="3" s="1"/>
  <c r="U21" i="3"/>
  <c r="U11" i="3"/>
  <c r="U10" i="3"/>
  <c r="U14" i="3"/>
  <c r="U22" i="3"/>
  <c r="U8" i="3"/>
  <c r="U12" i="3"/>
  <c r="U16" i="3"/>
  <c r="U18" i="3"/>
  <c r="U20" i="3"/>
  <c r="T6" i="3"/>
  <c r="T23" i="3" l="1"/>
  <c r="U6" i="3"/>
  <c r="U23" i="3" s="1"/>
</calcChain>
</file>

<file path=xl/sharedStrings.xml><?xml version="1.0" encoding="utf-8"?>
<sst xmlns="http://schemas.openxmlformats.org/spreadsheetml/2006/main" count="354" uniqueCount="144">
  <si>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</si>
  <si>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</si>
  <si>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</si>
  <si>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</si>
  <si>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</si>
  <si>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</si>
  <si>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</si>
  <si>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</si>
  <si>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</si>
  <si>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</si>
  <si>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</si>
  <si>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</si>
  <si>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</si>
  <si>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</si>
  <si>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</si>
  <si>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</si>
  <si>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</si>
  <si>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</si>
  <si>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</si>
  <si>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</si>
  <si>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</si>
  <si>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</si>
  <si>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</si>
  <si>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</si>
  <si>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</si>
  <si>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</si>
  <si>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</si>
  <si>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</si>
  <si>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</si>
  <si>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</si>
  <si>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</si>
  <si>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13.ИСУП.104212536</t>
  </si>
  <si>
    <t>20FKA20BB001</t>
  </si>
  <si>
    <t>Ванна для дезактивации</t>
  </si>
  <si>
    <t>-</t>
  </si>
  <si>
    <t>392М.24.01.01 ВО</t>
  </si>
  <si>
    <t>C</t>
  </si>
  <si>
    <t>II</t>
  </si>
  <si>
    <t>БЛ-00076пм</t>
  </si>
  <si>
    <t/>
  </si>
  <si>
    <t>ЛСР2-05.2-203мт</t>
  </si>
  <si>
    <t>шт.</t>
  </si>
  <si>
    <t>Здание реактора (20UJA) бл.2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</si>
  <si>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</si>
  <si>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Отдел реакторных отделений бюро комплексного проектирования №1</t>
  </si>
  <si>
    <t>оборудование</t>
  </si>
  <si>
    <t>нержав. сталь</t>
  </si>
  <si>
    <t>2</t>
  </si>
  <si>
    <t>13.ИСУП.104212537</t>
  </si>
  <si>
    <t>20FKA30BB001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</si>
  <si>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от +21,100 до +27,100</t>
  </si>
  <si>
    <t>3</t>
  </si>
  <si>
    <t>13.ИСУП.104212639</t>
  </si>
  <si>
    <t>20JDA90AS001KE01</t>
  </si>
  <si>
    <t>Имитатор блока перемещения</t>
  </si>
  <si>
    <t>392М.24.01.07 ВО</t>
  </si>
  <si>
    <t>Входит в комплект ванны дезактивации (ЛСР 2-05.1(2)-203тм)</t>
  </si>
  <si>
    <t>Здание реактора (20UJA) с эстакадой транспортного шлюза (20UJG) бл.2</t>
  </si>
  <si>
    <t>материал: нерж. ст. Тех.хар-ки - Класс безопасности 4 по НП-001-97 (ПНАЭ Г-01-011-97) Выс. отметка: +26,300</t>
  </si>
  <si>
    <t>4</t>
  </si>
  <si>
    <t>13.ИСУП.104212640</t>
  </si>
  <si>
    <t>20JDA90AS001B01</t>
  </si>
  <si>
    <t>Имитатор датчика ДПШ</t>
  </si>
  <si>
    <t>392М.24.01.08 ВО</t>
  </si>
  <si>
    <t>5</t>
  </si>
  <si>
    <t>13.ИСУП.104212641</t>
  </si>
  <si>
    <t>20JDA90AS001KB01</t>
  </si>
  <si>
    <t>Имитатор штанги</t>
  </si>
  <si>
    <t>392М.24.01.06 ВО</t>
  </si>
  <si>
    <t>6</t>
  </si>
  <si>
    <t>13.ИСУП.104212642</t>
  </si>
  <si>
    <t>20JDA90AS001KB02</t>
  </si>
  <si>
    <t>7</t>
  </si>
  <si>
    <t>13.ИСУП.104212643</t>
  </si>
  <si>
    <t>20JDA90AS001KB03</t>
  </si>
  <si>
    <t>8</t>
  </si>
  <si>
    <t>13.ИСУП.104212644</t>
  </si>
  <si>
    <t>20JDA90AS001KB04</t>
  </si>
  <si>
    <t>9</t>
  </si>
  <si>
    <t>13.ИСУП.104212666</t>
  </si>
  <si>
    <t>20FKA20BB005</t>
  </si>
  <si>
    <t>Компенсатор</t>
  </si>
  <si>
    <t>392М.24.01.02 ВО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</si>
  <si>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+29,000</t>
  </si>
  <si>
    <t>10</t>
  </si>
  <si>
    <t>13.ИСУП.104212667</t>
  </si>
  <si>
    <t>20FKA30BB005</t>
  </si>
  <si>
    <t>11</t>
  </si>
  <si>
    <t>13.ИСУП.104212681</t>
  </si>
  <si>
    <t>20FKA20AH001</t>
  </si>
  <si>
    <t>Нагреватели и теплоизоляция ванны</t>
  </si>
  <si>
    <t>392М.24.01.03 ВО</t>
  </si>
  <si>
    <t>III</t>
  </si>
  <si>
    <t>материал: нерж.ст., керамика, стекловолокно Тех.хар-ки - Класс безопасности 4 по НП-001-97 (ПНАЭ Г-01-011-97)  Категория сейсмостойкости III по НП-031-01 Выс. отметка: от +23,000 до +27,100</t>
  </si>
  <si>
    <t>нж., керамика, стекловолокно</t>
  </si>
  <si>
    <t>12</t>
  </si>
  <si>
    <t>13.ИСУП.104212682</t>
  </si>
  <si>
    <t>20FKA30AH001</t>
  </si>
  <si>
    <t>материал: нерж.ст., керамика, стекловолокно Тех.хар-ки - Класс безопасности 4 по НП-001-97 (ПНАЭ Г-01-011-97)  Категория сейсмостойкости III по НП-031-01 Выс. отметка: от +23,000 до +17,100</t>
  </si>
  <si>
    <t>13</t>
  </si>
  <si>
    <t>13.ИСУП.104212728</t>
  </si>
  <si>
    <t>20FKA20GH001KB01</t>
  </si>
  <si>
    <t>Стойка щита управления</t>
  </si>
  <si>
    <t>392М.24.01.05 ВО</t>
  </si>
  <si>
    <t>14</t>
  </si>
  <si>
    <t>13.ИСУП.104212729</t>
  </si>
  <si>
    <t>20FKA30GH001KB01</t>
  </si>
  <si>
    <t>15</t>
  </si>
  <si>
    <t>13.ИСУП.104212770</t>
  </si>
  <si>
    <t>20FKA20GH001</t>
  </si>
  <si>
    <t>Щит управления</t>
  </si>
  <si>
    <t>392М.24.01.04 ВО</t>
  </si>
  <si>
    <t>материал: нерж.ст., провод, кабель Тех.хар-ки - Класс безопасности 4 по НП-001-97 (ПНАЭ Г-01-011-97)  Категория сейсмостойкости III по НП-031-01 Выс. отметка: +27,100</t>
  </si>
  <si>
    <t>нж., провод, кабель</t>
  </si>
  <si>
    <t>16</t>
  </si>
  <si>
    <t>13.ИСУП.104212771</t>
  </si>
  <si>
    <t>20FKA30GH001</t>
  </si>
  <si>
    <t>17</t>
  </si>
  <si>
    <t>13.СИО.211179258</t>
  </si>
  <si>
    <t>Комплектующие детали ванны дезактивации узлов приводов системы управления и защиты</t>
  </si>
  <si>
    <t>491.24.01 ВО</t>
  </si>
  <si>
    <t>4                          электронасос 3Н</t>
  </si>
  <si>
    <t xml:space="preserve">  -                        электро-насос С</t>
  </si>
  <si>
    <t>-                         электро-насос II</t>
  </si>
  <si>
    <t>компл.</t>
  </si>
  <si>
    <t>Здание реактора (10UJA) с эстакадой транспортного шлюза (10UJG) бл.1</t>
  </si>
  <si>
    <t>4                          электро-насос 3</t>
  </si>
  <si>
    <t>нж, _x000D_
угл.ст.</t>
  </si>
  <si>
    <t>Итого:</t>
  </si>
  <si>
    <t>СПЕЦИФИКАЦИЯ</t>
  </si>
  <si>
    <t>Сумма НДС, руб</t>
  </si>
  <si>
    <t>Поставка ванн дезактивации узлов приводов СУЗ для сооружения энергоблока № 2 Белорусской АЭС</t>
  </si>
  <si>
    <t xml:space="preserve"> Приложение № 1.2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</si>
  <si>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</si>
  <si>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</si>
  <si>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</si>
  <si>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</si>
  <si>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</si>
  <si>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Инженер 2-й категории ГТМО ОКТМО УК АО "НИАЭП"</t>
  </si>
  <si>
    <t>Д.А. Пчелкин</t>
  </si>
  <si>
    <t>Ведущий инженер БКП-1/1 АО "НИАЭП"</t>
  </si>
  <si>
    <t>О.В. Сидоров</t>
  </si>
  <si>
    <t>материал: угл. ст. Тех.хар-ки - Класс безопасности 4 по НП-001-97 (ПНАЭ Г-01-011-97)  Категория сейсмостойкости III по НП-031-01 Выс. отметка: +26,300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</si>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</sst>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51"/>
  <sheetViews>
    <sheetView tabSelected="1" view="pageBreakPreview" zoomScale="60" zoomScaleNormal="75" workbookViewId="0">
      <selection activeCell="Z6" sqref="Z6:Z22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10" width="9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8.5703125" style="7" customWidth="1"/>
    <col min="15" max="15" width="8.140625" style="7" customWidth="1"/>
    <col min="16" max="17" width="8.28515625" style="7" customWidth="1"/>
    <col min="18" max="21" width="15.140625" style="15" customWidth="1"/>
    <col min="22" max="22" width="20.42578125" style="7" customWidth="1"/>
    <col min="23" max="23" width="14.5703125" style="7" customWidth="1"/>
    <col min="24" max="24" width="14.5703125" style="16" customWidth="1"/>
    <col min="25" max="25" width="41" style="7" customWidth="1"/>
    <col min="26" max="26" width="16.5703125" style="7" customWidth="1"/>
    <col min="27" max="27" width="21.7109375" style="13" customWidth="1"/>
    <col min="28" max="28" width="9.140625" style="7"/>
    <col min="29" max="29" width="13.28515625" style="7" customWidth="1"/>
    <col min="30" max="32" width="9.140625" style="7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0" style="7" hidden="1" customWidth="1"/>
    <col min="37" max="16384" width="9.140625" style="7"/>
  </cols>
  <sheetData>
    <row r="2" spans="1:36" s="26" customFormat="1" ht="20.25" customHeight="1" x14ac:dyDescent="0.25">
      <c r="B2" s="27" t="s">
        <v>129</v>
      </c>
      <c r="C2" s="27"/>
      <c r="D2" s="27"/>
      <c r="E2" s="28" t="s">
        <v>131</v>
      </c>
      <c r="F2" s="29"/>
      <c r="G2" s="29"/>
      <c r="H2" s="29"/>
      <c r="I2" s="27"/>
      <c r="J2" s="29"/>
      <c r="K2" s="27"/>
      <c r="L2" s="27"/>
      <c r="M2" s="29"/>
      <c r="N2" s="29"/>
      <c r="P2" s="27"/>
      <c r="Q2" s="27"/>
      <c r="R2" s="27"/>
      <c r="S2" s="30"/>
      <c r="T2" s="30"/>
      <c r="U2" s="27" t="s">
        <v>132</v>
      </c>
      <c r="V2" s="27"/>
      <c r="W2" s="27"/>
      <c r="X2" s="29"/>
      <c r="Y2" s="29"/>
      <c r="Z2" s="29"/>
      <c r="AA2" s="29"/>
      <c r="AB2" s="29"/>
    </row>
    <row r="3" spans="1:36" ht="15.75" customHeight="1" x14ac:dyDescent="0.2">
      <c r="A3" s="1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3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7"/>
      <c r="AH3" s="7"/>
      <c r="AI3" s="14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130</v>
      </c>
      <c r="U4" s="4" t="s">
        <v>18</v>
      </c>
      <c r="V4" s="1" t="s">
        <v>15</v>
      </c>
      <c r="W4" s="5" t="s">
        <v>23</v>
      </c>
      <c r="X4" s="5" t="s">
        <v>143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 x14ac:dyDescent="0.2">
      <c r="A5" s="1">
        <v>1</v>
      </c>
      <c r="B5" s="8">
        <v>2</v>
      </c>
      <c r="C5" s="1">
        <v>3</v>
      </c>
      <c r="D5" s="1">
        <v>4</v>
      </c>
      <c r="E5" s="8">
        <v>5</v>
      </c>
      <c r="F5" s="1">
        <v>6</v>
      </c>
      <c r="G5" s="1">
        <v>7</v>
      </c>
      <c r="H5" s="8">
        <v>8</v>
      </c>
      <c r="I5" s="1">
        <v>9</v>
      </c>
      <c r="J5" s="1">
        <v>10</v>
      </c>
      <c r="K5" s="8">
        <v>11</v>
      </c>
      <c r="L5" s="1">
        <v>12</v>
      </c>
      <c r="M5" s="1">
        <v>13</v>
      </c>
      <c r="N5" s="8">
        <v>14</v>
      </c>
      <c r="O5" s="1">
        <v>15</v>
      </c>
      <c r="P5" s="1">
        <v>16</v>
      </c>
      <c r="Q5" s="8">
        <v>17</v>
      </c>
      <c r="R5" s="1">
        <v>18</v>
      </c>
      <c r="S5" s="1">
        <v>19</v>
      </c>
      <c r="T5" s="8">
        <v>20</v>
      </c>
      <c r="U5" s="1">
        <v>21</v>
      </c>
      <c r="V5" s="1">
        <v>22</v>
      </c>
      <c r="W5" s="8">
        <v>23</v>
      </c>
      <c r="X5" s="1">
        <v>24</v>
      </c>
      <c r="Y5" s="1">
        <v>25</v>
      </c>
      <c r="Z5" s="8">
        <v>26</v>
      </c>
      <c r="AA5" s="1">
        <v>27</v>
      </c>
      <c r="AB5" s="1">
        <v>28</v>
      </c>
      <c r="AC5" s="8">
        <v>29</v>
      </c>
      <c r="AG5" s="10">
        <v>18</v>
      </c>
      <c r="AH5" s="10">
        <v>19</v>
      </c>
      <c r="AI5" s="9">
        <v>30</v>
      </c>
      <c r="AJ5" s="8">
        <v>33</v>
      </c>
    </row>
    <row r="6" spans="1:36" ht="110.25" x14ac:dyDescent="0.2">
      <c r="A6" s="21" t="s">
        <v>30</v>
      </c>
      <c r="B6" s="19" t="s">
        <v>31</v>
      </c>
      <c r="C6" s="19" t="s">
        <v>32</v>
      </c>
      <c r="D6" s="20" t="s">
        <v>33</v>
      </c>
      <c r="E6" s="21" t="s">
        <v>34</v>
      </c>
      <c r="F6" s="20" t="s">
        <v>34</v>
      </c>
      <c r="G6" s="19" t="s">
        <v>35</v>
      </c>
      <c r="H6" s="19">
        <v>3</v>
      </c>
      <c r="I6" s="19" t="s">
        <v>36</v>
      </c>
      <c r="J6" s="19" t="s">
        <v>37</v>
      </c>
      <c r="K6" s="19" t="s">
        <v>38</v>
      </c>
      <c r="L6" s="21" t="s">
        <v>39</v>
      </c>
      <c r="M6" s="19"/>
      <c r="N6" s="19" t="s">
        <v>40</v>
      </c>
      <c r="O6" s="19">
        <v>42</v>
      </c>
      <c r="P6" s="24">
        <v>1</v>
      </c>
      <c r="Q6" s="19" t="s">
        <v>41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42</v>
      </c>
      <c r="W6" s="23">
        <f>X6-15</f>
        <v>42663</v>
      </c>
      <c r="X6" s="23">
        <v>42678</v>
      </c>
      <c r="Y6" s="19" t="s">
        <v>43</v>
      </c>
      <c r="Z6" s="19"/>
      <c r="AA6" s="21" t="s">
        <v>44</v>
      </c>
      <c r="AB6" s="19" t="s">
        <v>45</v>
      </c>
      <c r="AC6" s="19">
        <v>3</v>
      </c>
      <c r="AG6" s="22">
        <v>471961</v>
      </c>
      <c r="AH6" s="22">
        <v>0</v>
      </c>
      <c r="AI6" s="19">
        <v>168</v>
      </c>
      <c r="AJ6" s="19" t="s">
        <v>46</v>
      </c>
    </row>
    <row r="7" spans="1:36" ht="126" x14ac:dyDescent="0.2">
      <c r="A7" s="21" t="s">
        <v>47</v>
      </c>
      <c r="B7" s="19" t="s">
        <v>48</v>
      </c>
      <c r="C7" s="19" t="s">
        <v>49</v>
      </c>
      <c r="D7" s="20" t="s">
        <v>33</v>
      </c>
      <c r="E7" s="21" t="s">
        <v>34</v>
      </c>
      <c r="F7" s="20" t="s">
        <v>34</v>
      </c>
      <c r="G7" s="19" t="s">
        <v>35</v>
      </c>
      <c r="H7" s="19">
        <v>3</v>
      </c>
      <c r="I7" s="19" t="s">
        <v>36</v>
      </c>
      <c r="J7" s="19" t="s">
        <v>37</v>
      </c>
      <c r="K7" s="19" t="s">
        <v>38</v>
      </c>
      <c r="L7" s="21" t="s">
        <v>39</v>
      </c>
      <c r="M7" s="19"/>
      <c r="N7" s="19" t="s">
        <v>40</v>
      </c>
      <c r="O7" s="19">
        <v>42</v>
      </c>
      <c r="P7" s="24">
        <v>1</v>
      </c>
      <c r="Q7" s="19" t="s">
        <v>41</v>
      </c>
      <c r="R7" s="25">
        <v>0</v>
      </c>
      <c r="S7" s="25">
        <f t="shared" ref="S7:S22" si="0">ROUND(P7*R7,2)</f>
        <v>0</v>
      </c>
      <c r="T7" s="25">
        <f t="shared" ref="T7:T22" si="1">ROUND(S7*0.18,2)</f>
        <v>0</v>
      </c>
      <c r="U7" s="25">
        <f t="shared" ref="U7:U22" si="2">S7+T7</f>
        <v>0</v>
      </c>
      <c r="V7" s="19" t="s">
        <v>42</v>
      </c>
      <c r="W7" s="23">
        <f t="shared" ref="W7:W22" si="3">X7-15</f>
        <v>42663</v>
      </c>
      <c r="X7" s="23">
        <v>42678</v>
      </c>
      <c r="Y7" s="19" t="s">
        <v>50</v>
      </c>
      <c r="Z7" s="19"/>
      <c r="AA7" s="21" t="s">
        <v>44</v>
      </c>
      <c r="AB7" s="19" t="s">
        <v>45</v>
      </c>
      <c r="AC7" s="19">
        <v>3</v>
      </c>
      <c r="AG7" s="22">
        <v>471961</v>
      </c>
      <c r="AH7" s="22">
        <v>0</v>
      </c>
      <c r="AI7" s="19">
        <v>168</v>
      </c>
      <c r="AJ7" s="19" t="s">
        <v>46</v>
      </c>
    </row>
    <row r="8" spans="1:36" ht="94.5" x14ac:dyDescent="0.2">
      <c r="A8" s="21" t="s">
        <v>51</v>
      </c>
      <c r="B8" s="19" t="s">
        <v>52</v>
      </c>
      <c r="C8" s="19" t="s">
        <v>53</v>
      </c>
      <c r="D8" s="20" t="s">
        <v>54</v>
      </c>
      <c r="E8" s="21" t="s">
        <v>34</v>
      </c>
      <c r="F8" s="20" t="s">
        <v>34</v>
      </c>
      <c r="G8" s="19" t="s">
        <v>55</v>
      </c>
      <c r="H8" s="19">
        <v>4</v>
      </c>
      <c r="I8" s="19" t="s">
        <v>34</v>
      </c>
      <c r="J8" s="19" t="s">
        <v>34</v>
      </c>
      <c r="K8" s="19" t="s">
        <v>38</v>
      </c>
      <c r="L8" s="21" t="s">
        <v>39</v>
      </c>
      <c r="M8" s="19"/>
      <c r="N8" s="19" t="s">
        <v>56</v>
      </c>
      <c r="O8" s="19"/>
      <c r="P8" s="24">
        <v>1</v>
      </c>
      <c r="Q8" s="19" t="s">
        <v>41</v>
      </c>
      <c r="R8" s="25">
        <v>0</v>
      </c>
      <c r="S8" s="25">
        <f t="shared" si="0"/>
        <v>0</v>
      </c>
      <c r="T8" s="25">
        <f t="shared" si="1"/>
        <v>0</v>
      </c>
      <c r="U8" s="25">
        <f t="shared" si="2"/>
        <v>0</v>
      </c>
      <c r="V8" s="19" t="s">
        <v>57</v>
      </c>
      <c r="W8" s="23">
        <f t="shared" si="3"/>
        <v>43236</v>
      </c>
      <c r="X8" s="23">
        <v>43251</v>
      </c>
      <c r="Y8" s="19" t="s">
        <v>58</v>
      </c>
      <c r="Z8" s="19"/>
      <c r="AA8" s="21" t="s">
        <v>44</v>
      </c>
      <c r="AB8" s="19" t="s">
        <v>45</v>
      </c>
      <c r="AC8" s="19">
        <v>4</v>
      </c>
      <c r="AG8" s="22">
        <v>0</v>
      </c>
      <c r="AH8" s="22">
        <v>0</v>
      </c>
      <c r="AI8" s="19">
        <v>50.5</v>
      </c>
      <c r="AJ8" s="19" t="s">
        <v>46</v>
      </c>
    </row>
    <row r="9" spans="1:36" ht="94.5" x14ac:dyDescent="0.2">
      <c r="A9" s="21" t="s">
        <v>59</v>
      </c>
      <c r="B9" s="19" t="s">
        <v>60</v>
      </c>
      <c r="C9" s="19" t="s">
        <v>61</v>
      </c>
      <c r="D9" s="20" t="s">
        <v>62</v>
      </c>
      <c r="E9" s="21" t="s">
        <v>34</v>
      </c>
      <c r="F9" s="20" t="s">
        <v>34</v>
      </c>
      <c r="G9" s="19" t="s">
        <v>63</v>
      </c>
      <c r="H9" s="19">
        <v>4</v>
      </c>
      <c r="I9" s="19" t="s">
        <v>34</v>
      </c>
      <c r="J9" s="19" t="s">
        <v>34</v>
      </c>
      <c r="K9" s="19" t="s">
        <v>38</v>
      </c>
      <c r="L9" s="21" t="s">
        <v>39</v>
      </c>
      <c r="M9" s="19"/>
      <c r="N9" s="19" t="s">
        <v>56</v>
      </c>
      <c r="O9" s="19"/>
      <c r="P9" s="24">
        <v>1</v>
      </c>
      <c r="Q9" s="19" t="s">
        <v>41</v>
      </c>
      <c r="R9" s="25">
        <v>0</v>
      </c>
      <c r="S9" s="25">
        <f t="shared" si="0"/>
        <v>0</v>
      </c>
      <c r="T9" s="25">
        <f t="shared" si="1"/>
        <v>0</v>
      </c>
      <c r="U9" s="25">
        <f t="shared" si="2"/>
        <v>0</v>
      </c>
      <c r="V9" s="19" t="s">
        <v>57</v>
      </c>
      <c r="W9" s="23">
        <f t="shared" si="3"/>
        <v>43236</v>
      </c>
      <c r="X9" s="23">
        <v>43251</v>
      </c>
      <c r="Y9" s="19" t="s">
        <v>58</v>
      </c>
      <c r="Z9" s="19"/>
      <c r="AA9" s="21" t="s">
        <v>44</v>
      </c>
      <c r="AB9" s="19" t="s">
        <v>45</v>
      </c>
      <c r="AC9" s="19">
        <v>4</v>
      </c>
      <c r="AG9" s="22">
        <v>0</v>
      </c>
      <c r="AH9" s="22">
        <v>0</v>
      </c>
      <c r="AI9" s="19">
        <v>8.9700000000000006</v>
      </c>
      <c r="AJ9" s="19" t="s">
        <v>46</v>
      </c>
    </row>
    <row r="10" spans="1:36" ht="94.5" x14ac:dyDescent="0.2">
      <c r="A10" s="21" t="s">
        <v>64</v>
      </c>
      <c r="B10" s="19" t="s">
        <v>65</v>
      </c>
      <c r="C10" s="19" t="s">
        <v>66</v>
      </c>
      <c r="D10" s="20" t="s">
        <v>67</v>
      </c>
      <c r="E10" s="21" t="s">
        <v>34</v>
      </c>
      <c r="F10" s="20" t="s">
        <v>34</v>
      </c>
      <c r="G10" s="19" t="s">
        <v>68</v>
      </c>
      <c r="H10" s="19">
        <v>4</v>
      </c>
      <c r="I10" s="19" t="s">
        <v>34</v>
      </c>
      <c r="J10" s="19" t="s">
        <v>34</v>
      </c>
      <c r="K10" s="19" t="s">
        <v>38</v>
      </c>
      <c r="L10" s="21" t="s">
        <v>39</v>
      </c>
      <c r="M10" s="19"/>
      <c r="N10" s="19" t="s">
        <v>56</v>
      </c>
      <c r="O10" s="19"/>
      <c r="P10" s="24">
        <v>1</v>
      </c>
      <c r="Q10" s="19" t="s">
        <v>41</v>
      </c>
      <c r="R10" s="25">
        <v>0</v>
      </c>
      <c r="S10" s="25">
        <f t="shared" si="0"/>
        <v>0</v>
      </c>
      <c r="T10" s="25">
        <f t="shared" si="1"/>
        <v>0</v>
      </c>
      <c r="U10" s="25">
        <f t="shared" si="2"/>
        <v>0</v>
      </c>
      <c r="V10" s="19" t="s">
        <v>57</v>
      </c>
      <c r="W10" s="23">
        <f t="shared" si="3"/>
        <v>43236</v>
      </c>
      <c r="X10" s="23">
        <v>43251</v>
      </c>
      <c r="Y10" s="19" t="s">
        <v>58</v>
      </c>
      <c r="Z10" s="19"/>
      <c r="AA10" s="21" t="s">
        <v>44</v>
      </c>
      <c r="AB10" s="19" t="s">
        <v>45</v>
      </c>
      <c r="AC10" s="19">
        <v>4</v>
      </c>
      <c r="AG10" s="22">
        <v>0</v>
      </c>
      <c r="AH10" s="22">
        <v>0</v>
      </c>
      <c r="AI10" s="19">
        <v>20.66</v>
      </c>
      <c r="AJ10" s="19" t="s">
        <v>46</v>
      </c>
    </row>
    <row r="11" spans="1:36" ht="94.5" x14ac:dyDescent="0.2">
      <c r="A11" s="21" t="s">
        <v>69</v>
      </c>
      <c r="B11" s="19" t="s">
        <v>70</v>
      </c>
      <c r="C11" s="19" t="s">
        <v>71</v>
      </c>
      <c r="D11" s="20" t="s">
        <v>67</v>
      </c>
      <c r="E11" s="21" t="s">
        <v>34</v>
      </c>
      <c r="F11" s="20" t="s">
        <v>34</v>
      </c>
      <c r="G11" s="19" t="s">
        <v>68</v>
      </c>
      <c r="H11" s="19">
        <v>4</v>
      </c>
      <c r="I11" s="19" t="s">
        <v>34</v>
      </c>
      <c r="J11" s="19" t="s">
        <v>34</v>
      </c>
      <c r="K11" s="19" t="s">
        <v>38</v>
      </c>
      <c r="L11" s="21" t="s">
        <v>39</v>
      </c>
      <c r="M11" s="19"/>
      <c r="N11" s="19" t="s">
        <v>56</v>
      </c>
      <c r="O11" s="19"/>
      <c r="P11" s="24">
        <v>1</v>
      </c>
      <c r="Q11" s="19" t="s">
        <v>41</v>
      </c>
      <c r="R11" s="25">
        <v>0</v>
      </c>
      <c r="S11" s="25">
        <f t="shared" si="0"/>
        <v>0</v>
      </c>
      <c r="T11" s="25">
        <f t="shared" si="1"/>
        <v>0</v>
      </c>
      <c r="U11" s="25">
        <f t="shared" si="2"/>
        <v>0</v>
      </c>
      <c r="V11" s="19" t="s">
        <v>57</v>
      </c>
      <c r="W11" s="23">
        <f t="shared" si="3"/>
        <v>43236</v>
      </c>
      <c r="X11" s="23">
        <v>43251</v>
      </c>
      <c r="Y11" s="19" t="s">
        <v>58</v>
      </c>
      <c r="Z11" s="19"/>
      <c r="AA11" s="21" t="s">
        <v>44</v>
      </c>
      <c r="AB11" s="19" t="s">
        <v>45</v>
      </c>
      <c r="AC11" s="19">
        <v>4</v>
      </c>
      <c r="AG11" s="22">
        <v>0</v>
      </c>
      <c r="AH11" s="22">
        <v>0</v>
      </c>
      <c r="AI11" s="19">
        <v>20.66</v>
      </c>
      <c r="AJ11" s="19" t="s">
        <v>46</v>
      </c>
    </row>
    <row r="12" spans="1:36" ht="94.5" x14ac:dyDescent="0.2">
      <c r="A12" s="21" t="s">
        <v>72</v>
      </c>
      <c r="B12" s="19" t="s">
        <v>73</v>
      </c>
      <c r="C12" s="19" t="s">
        <v>74</v>
      </c>
      <c r="D12" s="20" t="s">
        <v>67</v>
      </c>
      <c r="E12" s="21" t="s">
        <v>34</v>
      </c>
      <c r="F12" s="20" t="s">
        <v>34</v>
      </c>
      <c r="G12" s="19" t="s">
        <v>68</v>
      </c>
      <c r="H12" s="19">
        <v>4</v>
      </c>
      <c r="I12" s="19" t="s">
        <v>34</v>
      </c>
      <c r="J12" s="19" t="s">
        <v>34</v>
      </c>
      <c r="K12" s="19" t="s">
        <v>38</v>
      </c>
      <c r="L12" s="21" t="s">
        <v>39</v>
      </c>
      <c r="M12" s="19"/>
      <c r="N12" s="19" t="s">
        <v>56</v>
      </c>
      <c r="O12" s="19"/>
      <c r="P12" s="24">
        <v>1</v>
      </c>
      <c r="Q12" s="19" t="s">
        <v>41</v>
      </c>
      <c r="R12" s="25">
        <v>0</v>
      </c>
      <c r="S12" s="25">
        <f t="shared" si="0"/>
        <v>0</v>
      </c>
      <c r="T12" s="25">
        <f t="shared" si="1"/>
        <v>0</v>
      </c>
      <c r="U12" s="25">
        <f t="shared" si="2"/>
        <v>0</v>
      </c>
      <c r="V12" s="19" t="s">
        <v>57</v>
      </c>
      <c r="W12" s="23">
        <f t="shared" si="3"/>
        <v>43236</v>
      </c>
      <c r="X12" s="23">
        <v>43251</v>
      </c>
      <c r="Y12" s="19" t="s">
        <v>58</v>
      </c>
      <c r="Z12" s="19"/>
      <c r="AA12" s="21" t="s">
        <v>44</v>
      </c>
      <c r="AB12" s="19" t="s">
        <v>45</v>
      </c>
      <c r="AC12" s="19">
        <v>4</v>
      </c>
      <c r="AG12" s="22">
        <v>0</v>
      </c>
      <c r="AH12" s="22">
        <v>0</v>
      </c>
      <c r="AI12" s="19">
        <v>20.66</v>
      </c>
      <c r="AJ12" s="19" t="s">
        <v>46</v>
      </c>
    </row>
    <row r="13" spans="1:36" ht="94.5" x14ac:dyDescent="0.2">
      <c r="A13" s="21" t="s">
        <v>75</v>
      </c>
      <c r="B13" s="19" t="s">
        <v>76</v>
      </c>
      <c r="C13" s="19" t="s">
        <v>77</v>
      </c>
      <c r="D13" s="20" t="s">
        <v>67</v>
      </c>
      <c r="E13" s="21" t="s">
        <v>34</v>
      </c>
      <c r="F13" s="20" t="s">
        <v>34</v>
      </c>
      <c r="G13" s="19" t="s">
        <v>68</v>
      </c>
      <c r="H13" s="19">
        <v>4</v>
      </c>
      <c r="I13" s="19" t="s">
        <v>34</v>
      </c>
      <c r="J13" s="19" t="s">
        <v>34</v>
      </c>
      <c r="K13" s="19" t="s">
        <v>38</v>
      </c>
      <c r="L13" s="21" t="s">
        <v>39</v>
      </c>
      <c r="M13" s="19"/>
      <c r="N13" s="19" t="s">
        <v>56</v>
      </c>
      <c r="O13" s="19"/>
      <c r="P13" s="24">
        <v>1</v>
      </c>
      <c r="Q13" s="19" t="s">
        <v>41</v>
      </c>
      <c r="R13" s="25">
        <v>0</v>
      </c>
      <c r="S13" s="25">
        <f t="shared" si="0"/>
        <v>0</v>
      </c>
      <c r="T13" s="25">
        <f t="shared" si="1"/>
        <v>0</v>
      </c>
      <c r="U13" s="25">
        <f t="shared" si="2"/>
        <v>0</v>
      </c>
      <c r="V13" s="19" t="s">
        <v>57</v>
      </c>
      <c r="W13" s="23">
        <f t="shared" si="3"/>
        <v>43236</v>
      </c>
      <c r="X13" s="23">
        <v>43251</v>
      </c>
      <c r="Y13" s="19" t="s">
        <v>58</v>
      </c>
      <c r="Z13" s="19"/>
      <c r="AA13" s="21" t="s">
        <v>44</v>
      </c>
      <c r="AB13" s="19" t="s">
        <v>45</v>
      </c>
      <c r="AC13" s="19">
        <v>4</v>
      </c>
      <c r="AG13" s="22">
        <v>0</v>
      </c>
      <c r="AH13" s="22">
        <v>0</v>
      </c>
      <c r="AI13" s="19">
        <v>20.66</v>
      </c>
      <c r="AJ13" s="19" t="s">
        <v>46</v>
      </c>
    </row>
    <row r="14" spans="1:36" ht="126" x14ac:dyDescent="0.2">
      <c r="A14" s="21" t="s">
        <v>78</v>
      </c>
      <c r="B14" s="19" t="s">
        <v>79</v>
      </c>
      <c r="C14" s="19" t="s">
        <v>80</v>
      </c>
      <c r="D14" s="20" t="s">
        <v>81</v>
      </c>
      <c r="E14" s="21" t="s">
        <v>34</v>
      </c>
      <c r="F14" s="20" t="s">
        <v>34</v>
      </c>
      <c r="G14" s="19" t="s">
        <v>82</v>
      </c>
      <c r="H14" s="19">
        <v>3</v>
      </c>
      <c r="I14" s="19" t="s">
        <v>36</v>
      </c>
      <c r="J14" s="19" t="s">
        <v>37</v>
      </c>
      <c r="K14" s="19" t="s">
        <v>38</v>
      </c>
      <c r="L14" s="21" t="s">
        <v>39</v>
      </c>
      <c r="M14" s="19"/>
      <c r="N14" s="19" t="s">
        <v>56</v>
      </c>
      <c r="O14" s="19"/>
      <c r="P14" s="24">
        <v>1</v>
      </c>
      <c r="Q14" s="19" t="s">
        <v>41</v>
      </c>
      <c r="R14" s="25">
        <v>0</v>
      </c>
      <c r="S14" s="25">
        <f t="shared" si="0"/>
        <v>0</v>
      </c>
      <c r="T14" s="25">
        <f t="shared" si="1"/>
        <v>0</v>
      </c>
      <c r="U14" s="25">
        <f t="shared" si="2"/>
        <v>0</v>
      </c>
      <c r="V14" s="19" t="s">
        <v>57</v>
      </c>
      <c r="W14" s="23">
        <f t="shared" si="3"/>
        <v>42663</v>
      </c>
      <c r="X14" s="23">
        <v>42678</v>
      </c>
      <c r="Y14" s="19" t="s">
        <v>83</v>
      </c>
      <c r="Z14" s="19"/>
      <c r="AA14" s="21" t="s">
        <v>44</v>
      </c>
      <c r="AB14" s="19" t="s">
        <v>45</v>
      </c>
      <c r="AC14" s="19">
        <v>3</v>
      </c>
      <c r="AG14" s="22">
        <v>0</v>
      </c>
      <c r="AH14" s="22">
        <v>0</v>
      </c>
      <c r="AI14" s="19">
        <v>33.1</v>
      </c>
      <c r="AJ14" s="19" t="s">
        <v>46</v>
      </c>
    </row>
    <row r="15" spans="1:36" ht="126" x14ac:dyDescent="0.2">
      <c r="A15" s="21" t="s">
        <v>84</v>
      </c>
      <c r="B15" s="19" t="s">
        <v>85</v>
      </c>
      <c r="C15" s="19" t="s">
        <v>86</v>
      </c>
      <c r="D15" s="20" t="s">
        <v>81</v>
      </c>
      <c r="E15" s="21" t="s">
        <v>34</v>
      </c>
      <c r="F15" s="20" t="s">
        <v>34</v>
      </c>
      <c r="G15" s="19" t="s">
        <v>82</v>
      </c>
      <c r="H15" s="19">
        <v>3</v>
      </c>
      <c r="I15" s="19" t="s">
        <v>36</v>
      </c>
      <c r="J15" s="19" t="s">
        <v>37</v>
      </c>
      <c r="K15" s="19" t="s">
        <v>38</v>
      </c>
      <c r="L15" s="21" t="s">
        <v>39</v>
      </c>
      <c r="M15" s="19"/>
      <c r="N15" s="19" t="s">
        <v>56</v>
      </c>
      <c r="O15" s="19"/>
      <c r="P15" s="24">
        <v>1</v>
      </c>
      <c r="Q15" s="19" t="s">
        <v>41</v>
      </c>
      <c r="R15" s="25">
        <v>0</v>
      </c>
      <c r="S15" s="25">
        <f t="shared" si="0"/>
        <v>0</v>
      </c>
      <c r="T15" s="25">
        <f t="shared" si="1"/>
        <v>0</v>
      </c>
      <c r="U15" s="25">
        <f t="shared" si="2"/>
        <v>0</v>
      </c>
      <c r="V15" s="19" t="s">
        <v>57</v>
      </c>
      <c r="W15" s="23">
        <f t="shared" si="3"/>
        <v>42663</v>
      </c>
      <c r="X15" s="23">
        <v>42678</v>
      </c>
      <c r="Y15" s="19" t="s">
        <v>83</v>
      </c>
      <c r="Z15" s="19"/>
      <c r="AA15" s="21" t="s">
        <v>44</v>
      </c>
      <c r="AB15" s="19" t="s">
        <v>45</v>
      </c>
      <c r="AC15" s="19">
        <v>3</v>
      </c>
      <c r="AG15" s="22">
        <v>0</v>
      </c>
      <c r="AH15" s="22">
        <v>0</v>
      </c>
      <c r="AI15" s="19">
        <v>33.1</v>
      </c>
      <c r="AJ15" s="19" t="s">
        <v>46</v>
      </c>
    </row>
    <row r="16" spans="1:36" ht="94.5" x14ac:dyDescent="0.2">
      <c r="A16" s="21" t="s">
        <v>87</v>
      </c>
      <c r="B16" s="19" t="s">
        <v>88</v>
      </c>
      <c r="C16" s="19" t="s">
        <v>89</v>
      </c>
      <c r="D16" s="20" t="s">
        <v>90</v>
      </c>
      <c r="E16" s="21" t="s">
        <v>34</v>
      </c>
      <c r="F16" s="20" t="s">
        <v>34</v>
      </c>
      <c r="G16" s="19" t="s">
        <v>91</v>
      </c>
      <c r="H16" s="19">
        <v>4</v>
      </c>
      <c r="I16" s="19" t="s">
        <v>34</v>
      </c>
      <c r="J16" s="19" t="s">
        <v>92</v>
      </c>
      <c r="K16" s="19" t="s">
        <v>38</v>
      </c>
      <c r="L16" s="21" t="s">
        <v>39</v>
      </c>
      <c r="M16" s="19"/>
      <c r="N16" s="19" t="s">
        <v>56</v>
      </c>
      <c r="O16" s="19"/>
      <c r="P16" s="24">
        <v>1</v>
      </c>
      <c r="Q16" s="19" t="s">
        <v>41</v>
      </c>
      <c r="R16" s="25">
        <v>0</v>
      </c>
      <c r="S16" s="25">
        <f t="shared" si="0"/>
        <v>0</v>
      </c>
      <c r="T16" s="25">
        <f t="shared" si="1"/>
        <v>0</v>
      </c>
      <c r="U16" s="25">
        <f t="shared" si="2"/>
        <v>0</v>
      </c>
      <c r="V16" s="19" t="s">
        <v>57</v>
      </c>
      <c r="W16" s="23">
        <f t="shared" si="3"/>
        <v>42663</v>
      </c>
      <c r="X16" s="23">
        <v>42678</v>
      </c>
      <c r="Y16" s="19" t="s">
        <v>93</v>
      </c>
      <c r="Z16" s="19"/>
      <c r="AA16" s="21" t="s">
        <v>44</v>
      </c>
      <c r="AB16" s="19" t="s">
        <v>45</v>
      </c>
      <c r="AC16" s="19">
        <v>4</v>
      </c>
      <c r="AG16" s="22">
        <v>0</v>
      </c>
      <c r="AH16" s="22">
        <v>0</v>
      </c>
      <c r="AI16" s="19">
        <v>151.4</v>
      </c>
      <c r="AJ16" s="19" t="s">
        <v>94</v>
      </c>
    </row>
    <row r="17" spans="1:257" ht="94.5" x14ac:dyDescent="0.2">
      <c r="A17" s="21" t="s">
        <v>95</v>
      </c>
      <c r="B17" s="19" t="s">
        <v>96</v>
      </c>
      <c r="C17" s="19" t="s">
        <v>97</v>
      </c>
      <c r="D17" s="20" t="s">
        <v>90</v>
      </c>
      <c r="E17" s="21" t="s">
        <v>34</v>
      </c>
      <c r="F17" s="20" t="s">
        <v>34</v>
      </c>
      <c r="G17" s="19" t="s">
        <v>91</v>
      </c>
      <c r="H17" s="19">
        <v>4</v>
      </c>
      <c r="I17" s="19" t="s">
        <v>34</v>
      </c>
      <c r="J17" s="19" t="s">
        <v>92</v>
      </c>
      <c r="K17" s="19" t="s">
        <v>38</v>
      </c>
      <c r="L17" s="21" t="s">
        <v>39</v>
      </c>
      <c r="M17" s="19"/>
      <c r="N17" s="19" t="s">
        <v>56</v>
      </c>
      <c r="O17" s="19"/>
      <c r="P17" s="24">
        <v>1</v>
      </c>
      <c r="Q17" s="19" t="s">
        <v>41</v>
      </c>
      <c r="R17" s="25">
        <v>0</v>
      </c>
      <c r="S17" s="25">
        <f t="shared" si="0"/>
        <v>0</v>
      </c>
      <c r="T17" s="25">
        <f t="shared" si="1"/>
        <v>0</v>
      </c>
      <c r="U17" s="25">
        <f t="shared" si="2"/>
        <v>0</v>
      </c>
      <c r="V17" s="19" t="s">
        <v>57</v>
      </c>
      <c r="W17" s="23">
        <f t="shared" si="3"/>
        <v>42663</v>
      </c>
      <c r="X17" s="23">
        <v>42678</v>
      </c>
      <c r="Y17" s="19" t="s">
        <v>98</v>
      </c>
      <c r="Z17" s="19"/>
      <c r="AA17" s="21" t="s">
        <v>44</v>
      </c>
      <c r="AB17" s="19" t="s">
        <v>45</v>
      </c>
      <c r="AC17" s="19">
        <v>4</v>
      </c>
      <c r="AG17" s="22">
        <v>0</v>
      </c>
      <c r="AH17" s="22">
        <v>0</v>
      </c>
      <c r="AI17" s="19">
        <v>151.4</v>
      </c>
      <c r="AJ17" s="19" t="s">
        <v>94</v>
      </c>
    </row>
    <row r="18" spans="1:257" ht="94.5" x14ac:dyDescent="0.2">
      <c r="A18" s="21" t="s">
        <v>99</v>
      </c>
      <c r="B18" s="19" t="s">
        <v>100</v>
      </c>
      <c r="C18" s="19" t="s">
        <v>101</v>
      </c>
      <c r="D18" s="20" t="s">
        <v>102</v>
      </c>
      <c r="E18" s="21" t="s">
        <v>34</v>
      </c>
      <c r="F18" s="20" t="s">
        <v>34</v>
      </c>
      <c r="G18" s="19" t="s">
        <v>103</v>
      </c>
      <c r="H18" s="19">
        <v>4</v>
      </c>
      <c r="I18" s="19" t="s">
        <v>34</v>
      </c>
      <c r="J18" s="19" t="s">
        <v>92</v>
      </c>
      <c r="K18" s="19" t="s">
        <v>38</v>
      </c>
      <c r="L18" s="21" t="s">
        <v>39</v>
      </c>
      <c r="M18" s="19"/>
      <c r="N18" s="19" t="s">
        <v>56</v>
      </c>
      <c r="O18" s="19"/>
      <c r="P18" s="24">
        <v>1</v>
      </c>
      <c r="Q18" s="19" t="s">
        <v>41</v>
      </c>
      <c r="R18" s="25">
        <v>0</v>
      </c>
      <c r="S18" s="25">
        <f t="shared" si="0"/>
        <v>0</v>
      </c>
      <c r="T18" s="25">
        <f t="shared" si="1"/>
        <v>0</v>
      </c>
      <c r="U18" s="25">
        <f t="shared" si="2"/>
        <v>0</v>
      </c>
      <c r="V18" s="19" t="s">
        <v>57</v>
      </c>
      <c r="W18" s="23">
        <f t="shared" si="3"/>
        <v>42663</v>
      </c>
      <c r="X18" s="23">
        <v>42678</v>
      </c>
      <c r="Y18" s="19" t="s">
        <v>142</v>
      </c>
      <c r="Z18" s="19"/>
      <c r="AA18" s="21" t="s">
        <v>44</v>
      </c>
      <c r="AB18" s="19" t="s">
        <v>45</v>
      </c>
      <c r="AC18" s="19">
        <v>4</v>
      </c>
      <c r="AG18" s="22">
        <v>0</v>
      </c>
      <c r="AH18" s="22">
        <v>0</v>
      </c>
      <c r="AI18" s="19">
        <v>30</v>
      </c>
      <c r="AJ18" s="19" t="s">
        <v>46</v>
      </c>
    </row>
    <row r="19" spans="1:257" ht="94.5" x14ac:dyDescent="0.2">
      <c r="A19" s="21" t="s">
        <v>104</v>
      </c>
      <c r="B19" s="19" t="s">
        <v>105</v>
      </c>
      <c r="C19" s="19" t="s">
        <v>106</v>
      </c>
      <c r="D19" s="20" t="s">
        <v>102</v>
      </c>
      <c r="E19" s="21" t="s">
        <v>34</v>
      </c>
      <c r="F19" s="20" t="s">
        <v>34</v>
      </c>
      <c r="G19" s="19" t="s">
        <v>103</v>
      </c>
      <c r="H19" s="19">
        <v>4</v>
      </c>
      <c r="I19" s="19" t="s">
        <v>34</v>
      </c>
      <c r="J19" s="19" t="s">
        <v>92</v>
      </c>
      <c r="K19" s="19" t="s">
        <v>38</v>
      </c>
      <c r="L19" s="21" t="s">
        <v>39</v>
      </c>
      <c r="M19" s="19"/>
      <c r="N19" s="19" t="s">
        <v>56</v>
      </c>
      <c r="O19" s="19"/>
      <c r="P19" s="24">
        <v>1</v>
      </c>
      <c r="Q19" s="19" t="s">
        <v>41</v>
      </c>
      <c r="R19" s="25">
        <v>0</v>
      </c>
      <c r="S19" s="25">
        <f t="shared" si="0"/>
        <v>0</v>
      </c>
      <c r="T19" s="25">
        <f t="shared" si="1"/>
        <v>0</v>
      </c>
      <c r="U19" s="25">
        <f t="shared" si="2"/>
        <v>0</v>
      </c>
      <c r="V19" s="19" t="s">
        <v>57</v>
      </c>
      <c r="W19" s="23">
        <f t="shared" si="3"/>
        <v>42663</v>
      </c>
      <c r="X19" s="23">
        <v>42678</v>
      </c>
      <c r="Y19" s="19" t="s">
        <v>142</v>
      </c>
      <c r="Z19" s="19"/>
      <c r="AA19" s="21" t="s">
        <v>44</v>
      </c>
      <c r="AB19" s="19" t="s">
        <v>45</v>
      </c>
      <c r="AC19" s="19">
        <v>4</v>
      </c>
      <c r="AG19" s="22">
        <v>0</v>
      </c>
      <c r="AH19" s="22">
        <v>0</v>
      </c>
      <c r="AI19" s="19">
        <v>30</v>
      </c>
      <c r="AJ19" s="19" t="s">
        <v>46</v>
      </c>
    </row>
    <row r="20" spans="1:257" ht="94.5" x14ac:dyDescent="0.2">
      <c r="A20" s="21" t="s">
        <v>107</v>
      </c>
      <c r="B20" s="19" t="s">
        <v>108</v>
      </c>
      <c r="C20" s="19" t="s">
        <v>109</v>
      </c>
      <c r="D20" s="20" t="s">
        <v>110</v>
      </c>
      <c r="E20" s="21" t="s">
        <v>34</v>
      </c>
      <c r="F20" s="20" t="s">
        <v>34</v>
      </c>
      <c r="G20" s="19" t="s">
        <v>111</v>
      </c>
      <c r="H20" s="19">
        <v>4</v>
      </c>
      <c r="I20" s="19" t="s">
        <v>34</v>
      </c>
      <c r="J20" s="19" t="s">
        <v>92</v>
      </c>
      <c r="K20" s="19" t="s">
        <v>38</v>
      </c>
      <c r="L20" s="21" t="s">
        <v>39</v>
      </c>
      <c r="M20" s="19"/>
      <c r="N20" s="19" t="s">
        <v>56</v>
      </c>
      <c r="O20" s="19"/>
      <c r="P20" s="24">
        <v>1</v>
      </c>
      <c r="Q20" s="19" t="s">
        <v>41</v>
      </c>
      <c r="R20" s="25">
        <v>0</v>
      </c>
      <c r="S20" s="25">
        <f t="shared" si="0"/>
        <v>0</v>
      </c>
      <c r="T20" s="25">
        <f t="shared" si="1"/>
        <v>0</v>
      </c>
      <c r="U20" s="25">
        <f t="shared" si="2"/>
        <v>0</v>
      </c>
      <c r="V20" s="19" t="s">
        <v>57</v>
      </c>
      <c r="W20" s="23">
        <f t="shared" si="3"/>
        <v>42663</v>
      </c>
      <c r="X20" s="23">
        <v>42678</v>
      </c>
      <c r="Y20" s="19" t="s">
        <v>112</v>
      </c>
      <c r="Z20" s="19"/>
      <c r="AA20" s="21" t="s">
        <v>44</v>
      </c>
      <c r="AB20" s="19" t="s">
        <v>45</v>
      </c>
      <c r="AC20" s="19">
        <v>4</v>
      </c>
      <c r="AG20" s="22">
        <v>0</v>
      </c>
      <c r="AH20" s="22">
        <v>0</v>
      </c>
      <c r="AI20" s="19">
        <v>61</v>
      </c>
      <c r="AJ20" s="19" t="s">
        <v>113</v>
      </c>
    </row>
    <row r="21" spans="1:257" ht="94.5" x14ac:dyDescent="0.2">
      <c r="A21" s="21" t="s">
        <v>114</v>
      </c>
      <c r="B21" s="19" t="s">
        <v>115</v>
      </c>
      <c r="C21" s="19" t="s">
        <v>116</v>
      </c>
      <c r="D21" s="20" t="s">
        <v>110</v>
      </c>
      <c r="E21" s="21" t="s">
        <v>34</v>
      </c>
      <c r="F21" s="20" t="s">
        <v>34</v>
      </c>
      <c r="G21" s="19" t="s">
        <v>111</v>
      </c>
      <c r="H21" s="19">
        <v>4</v>
      </c>
      <c r="I21" s="19" t="s">
        <v>34</v>
      </c>
      <c r="J21" s="19" t="s">
        <v>92</v>
      </c>
      <c r="K21" s="19" t="s">
        <v>38</v>
      </c>
      <c r="L21" s="21" t="s">
        <v>39</v>
      </c>
      <c r="M21" s="19"/>
      <c r="N21" s="19" t="s">
        <v>56</v>
      </c>
      <c r="O21" s="19"/>
      <c r="P21" s="24">
        <v>1</v>
      </c>
      <c r="Q21" s="19" t="s">
        <v>41</v>
      </c>
      <c r="R21" s="25">
        <v>0</v>
      </c>
      <c r="S21" s="25">
        <f t="shared" si="0"/>
        <v>0</v>
      </c>
      <c r="T21" s="25">
        <f t="shared" si="1"/>
        <v>0</v>
      </c>
      <c r="U21" s="25">
        <f t="shared" si="2"/>
        <v>0</v>
      </c>
      <c r="V21" s="19" t="s">
        <v>57</v>
      </c>
      <c r="W21" s="23">
        <f t="shared" si="3"/>
        <v>42663</v>
      </c>
      <c r="X21" s="23">
        <v>42678</v>
      </c>
      <c r="Y21" s="19" t="s">
        <v>112</v>
      </c>
      <c r="Z21" s="19"/>
      <c r="AA21" s="21" t="s">
        <v>44</v>
      </c>
      <c r="AB21" s="19" t="s">
        <v>45</v>
      </c>
      <c r="AC21" s="19">
        <v>4</v>
      </c>
      <c r="AG21" s="22">
        <v>0</v>
      </c>
      <c r="AH21" s="22">
        <v>0</v>
      </c>
      <c r="AI21" s="19">
        <v>61</v>
      </c>
      <c r="AJ21" s="19" t="s">
        <v>113</v>
      </c>
    </row>
    <row r="22" spans="1:257" ht="94.5" x14ac:dyDescent="0.2">
      <c r="A22" s="21" t="s">
        <v>117</v>
      </c>
      <c r="B22" s="19" t="s">
        <v>118</v>
      </c>
      <c r="C22" s="19"/>
      <c r="D22" s="20" t="s">
        <v>119</v>
      </c>
      <c r="E22" s="21" t="s">
        <v>34</v>
      </c>
      <c r="F22" s="20" t="s">
        <v>34</v>
      </c>
      <c r="G22" s="19" t="s">
        <v>120</v>
      </c>
      <c r="H22" s="19" t="s">
        <v>121</v>
      </c>
      <c r="I22" s="19" t="s">
        <v>122</v>
      </c>
      <c r="J22" s="19" t="s">
        <v>123</v>
      </c>
      <c r="K22" s="19" t="s">
        <v>38</v>
      </c>
      <c r="L22" s="21" t="s">
        <v>39</v>
      </c>
      <c r="M22" s="19"/>
      <c r="N22" s="19" t="s">
        <v>56</v>
      </c>
      <c r="O22" s="19"/>
      <c r="P22" s="24">
        <v>1</v>
      </c>
      <c r="Q22" s="19" t="s">
        <v>124</v>
      </c>
      <c r="R22" s="25">
        <v>0</v>
      </c>
      <c r="S22" s="25">
        <f t="shared" si="0"/>
        <v>0</v>
      </c>
      <c r="T22" s="25">
        <f t="shared" si="1"/>
        <v>0</v>
      </c>
      <c r="U22" s="25">
        <f t="shared" si="2"/>
        <v>0</v>
      </c>
      <c r="V22" s="19" t="s">
        <v>125</v>
      </c>
      <c r="W22" s="23">
        <f t="shared" si="3"/>
        <v>42663</v>
      </c>
      <c r="X22" s="23">
        <v>42678</v>
      </c>
      <c r="Y22" s="19"/>
      <c r="Z22" s="19"/>
      <c r="AA22" s="21" t="s">
        <v>44</v>
      </c>
      <c r="AB22" s="19" t="s">
        <v>45</v>
      </c>
      <c r="AC22" s="19" t="s">
        <v>126</v>
      </c>
      <c r="AG22" s="22">
        <v>0</v>
      </c>
      <c r="AH22" s="22">
        <v>0</v>
      </c>
      <c r="AI22" s="19">
        <v>753</v>
      </c>
      <c r="AJ22" s="19" t="s">
        <v>127</v>
      </c>
    </row>
    <row r="23" spans="1:257" x14ac:dyDescent="0.2">
      <c r="A23" s="21"/>
      <c r="B23" s="19"/>
      <c r="C23" s="19"/>
      <c r="D23" s="20"/>
      <c r="E23" s="21"/>
      <c r="F23" s="20"/>
      <c r="G23" s="19"/>
      <c r="H23" s="19"/>
      <c r="I23" s="19"/>
      <c r="J23" s="19"/>
      <c r="K23" s="19"/>
      <c r="L23" s="21"/>
      <c r="M23" s="19"/>
      <c r="N23" s="31" t="s">
        <v>128</v>
      </c>
      <c r="O23" s="31"/>
      <c r="P23" s="10">
        <v>17</v>
      </c>
      <c r="Q23" s="31"/>
      <c r="R23" s="3"/>
      <c r="S23" s="3">
        <f>SUM(S6:S22)</f>
        <v>0</v>
      </c>
      <c r="T23" s="3">
        <f t="shared" ref="T23:U23" si="4">SUM(T6:T22)</f>
        <v>0</v>
      </c>
      <c r="U23" s="3">
        <f t="shared" si="4"/>
        <v>0</v>
      </c>
      <c r="V23" s="19"/>
      <c r="W23" s="19"/>
      <c r="X23" s="23"/>
      <c r="Y23" s="19"/>
      <c r="Z23" s="19"/>
      <c r="AA23" s="21"/>
      <c r="AB23" s="19"/>
      <c r="AC23" s="19"/>
      <c r="AG23" s="25">
        <v>943922</v>
      </c>
      <c r="AH23" s="22">
        <v>0</v>
      </c>
      <c r="AI23" s="19">
        <v>1774.1100000000004</v>
      </c>
      <c r="AJ23" s="19"/>
    </row>
    <row r="24" spans="1:257" x14ac:dyDescent="0.2">
      <c r="A24" s="21"/>
      <c r="B24" s="19"/>
      <c r="C24" s="19"/>
      <c r="D24" s="20"/>
      <c r="E24" s="21"/>
      <c r="F24" s="20"/>
      <c r="G24" s="19"/>
      <c r="H24" s="19"/>
      <c r="I24" s="19"/>
      <c r="J24" s="19"/>
      <c r="K24" s="19"/>
      <c r="L24" s="21"/>
      <c r="M24" s="19"/>
      <c r="N24" s="19"/>
      <c r="O24" s="19"/>
      <c r="P24" s="19"/>
      <c r="Q24" s="19"/>
      <c r="R24" s="25"/>
      <c r="S24" s="25"/>
      <c r="T24" s="25"/>
      <c r="U24" s="25"/>
      <c r="V24" s="19"/>
      <c r="W24" s="19"/>
      <c r="X24" s="23"/>
      <c r="Y24" s="19"/>
      <c r="Z24" s="19"/>
      <c r="AA24" s="21"/>
      <c r="AB24" s="19"/>
      <c r="AC24" s="19"/>
    </row>
    <row r="26" spans="1:257" x14ac:dyDescent="0.2">
      <c r="B26" s="18"/>
    </row>
    <row r="27" spans="1:257" s="36" customFormat="1" ht="60" customHeight="1" x14ac:dyDescent="0.2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5"/>
      <c r="M27" s="60" t="s">
        <v>133</v>
      </c>
      <c r="N27" s="60"/>
      <c r="O27" s="60"/>
      <c r="P27" s="37"/>
      <c r="Q27" s="32"/>
      <c r="R27" s="38"/>
      <c r="S27" s="38"/>
      <c r="T27" s="38"/>
      <c r="U27" s="38"/>
      <c r="V27" s="33"/>
      <c r="W27" s="33"/>
      <c r="X27" s="39"/>
      <c r="Y27" s="33"/>
      <c r="Z27" s="33"/>
      <c r="AA27" s="33"/>
      <c r="AB27" s="32"/>
      <c r="AC27" s="40"/>
      <c r="AD27" s="41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</row>
    <row r="28" spans="1:257" s="36" customFormat="1" ht="60" customHeight="1" x14ac:dyDescent="0.2">
      <c r="A28" s="35"/>
      <c r="B28" s="34"/>
      <c r="C28" s="35"/>
      <c r="D28" s="35"/>
      <c r="E28" s="35"/>
      <c r="F28" s="35"/>
      <c r="G28" s="35"/>
      <c r="H28" s="35"/>
      <c r="I28" s="35"/>
      <c r="J28" s="35"/>
      <c r="K28" s="35"/>
      <c r="M28" s="35"/>
      <c r="N28" s="35"/>
      <c r="O28" s="35"/>
      <c r="P28" s="42"/>
      <c r="Q28" s="35"/>
      <c r="R28" s="43"/>
      <c r="S28" s="43"/>
      <c r="T28" s="43"/>
      <c r="U28" s="43"/>
      <c r="V28" s="43"/>
      <c r="W28" s="43"/>
      <c r="X28" s="34"/>
      <c r="Y28" s="34"/>
      <c r="Z28" s="34"/>
      <c r="AA28" s="34"/>
      <c r="AB28" s="34"/>
      <c r="AC28" s="44"/>
    </row>
    <row r="29" spans="1:257" s="36" customFormat="1" ht="18.75" x14ac:dyDescent="0.3">
      <c r="A29" s="26"/>
      <c r="B29" s="45"/>
      <c r="C29" s="46" t="s">
        <v>134</v>
      </c>
      <c r="E29" s="47"/>
      <c r="F29" s="47"/>
      <c r="G29" s="48"/>
      <c r="H29" s="48"/>
      <c r="I29" s="48"/>
      <c r="J29" s="48"/>
      <c r="K29" s="48"/>
      <c r="M29" s="48"/>
      <c r="N29" s="47"/>
      <c r="O29" s="45"/>
      <c r="P29" s="49"/>
      <c r="Q29" s="49"/>
      <c r="V29" s="46" t="s">
        <v>135</v>
      </c>
      <c r="W29" s="46"/>
      <c r="X29" s="26"/>
      <c r="Y29" s="50"/>
      <c r="Z29" s="50"/>
      <c r="AA29" s="26"/>
      <c r="AB29" s="45"/>
      <c r="AC29" s="45"/>
      <c r="AD29" s="45"/>
    </row>
    <row r="30" spans="1:257" s="36" customFormat="1" ht="18.75" x14ac:dyDescent="0.3">
      <c r="A30" s="26"/>
      <c r="B30" s="45"/>
      <c r="C30" s="51"/>
      <c r="E30" s="49"/>
      <c r="F30" s="49"/>
      <c r="G30" s="48"/>
      <c r="H30" s="48"/>
      <c r="I30" s="48"/>
      <c r="J30" s="48"/>
      <c r="K30" s="48"/>
      <c r="M30" s="48"/>
      <c r="N30" s="49"/>
      <c r="O30" s="45"/>
      <c r="P30" s="49"/>
      <c r="Q30" s="49"/>
      <c r="V30" s="51"/>
      <c r="W30" s="51"/>
      <c r="X30" s="26"/>
      <c r="Y30" s="50"/>
      <c r="Z30" s="50"/>
      <c r="AA30" s="26"/>
      <c r="AB30" s="45"/>
      <c r="AC30" s="45"/>
      <c r="AD30" s="45"/>
    </row>
    <row r="31" spans="1:257" s="36" customFormat="1" ht="18.75" x14ac:dyDescent="0.3">
      <c r="A31" s="26"/>
      <c r="B31" s="45"/>
      <c r="C31" s="51"/>
      <c r="E31" s="49"/>
      <c r="F31" s="49"/>
      <c r="G31" s="48"/>
      <c r="H31" s="48"/>
      <c r="I31" s="48"/>
      <c r="J31" s="48"/>
      <c r="K31" s="48"/>
      <c r="M31" s="48"/>
      <c r="N31" s="49"/>
      <c r="O31" s="45"/>
      <c r="P31" s="49"/>
      <c r="Q31" s="49"/>
      <c r="V31" s="51"/>
      <c r="W31" s="51"/>
      <c r="X31" s="26"/>
      <c r="Y31" s="50"/>
      <c r="Z31" s="50"/>
      <c r="AA31" s="26"/>
      <c r="AB31" s="45"/>
      <c r="AC31" s="45"/>
      <c r="AD31" s="45"/>
    </row>
    <row r="32" spans="1:257" s="36" customFormat="1" ht="18.75" x14ac:dyDescent="0.3">
      <c r="A32" s="26"/>
      <c r="B32" s="45"/>
      <c r="C32" s="51"/>
      <c r="E32" s="49"/>
      <c r="F32" s="49"/>
      <c r="G32" s="48"/>
      <c r="H32" s="48"/>
      <c r="I32" s="48"/>
      <c r="J32" s="48"/>
      <c r="K32" s="48"/>
      <c r="M32" s="48"/>
      <c r="N32" s="49"/>
      <c r="O32" s="45"/>
      <c r="P32" s="49"/>
      <c r="Q32" s="49"/>
      <c r="V32" s="51"/>
      <c r="W32" s="51"/>
      <c r="X32" s="26"/>
      <c r="Y32" s="50"/>
      <c r="Z32" s="50"/>
      <c r="AA32" s="26"/>
      <c r="AB32" s="45"/>
      <c r="AC32" s="45"/>
      <c r="AD32" s="45"/>
    </row>
    <row r="33" spans="1:257" s="36" customFormat="1" ht="18.75" x14ac:dyDescent="0.3">
      <c r="A33" s="26"/>
      <c r="B33" s="45"/>
      <c r="C33" s="51" t="s">
        <v>136</v>
      </c>
      <c r="E33" s="49"/>
      <c r="F33" s="49"/>
      <c r="G33" s="48"/>
      <c r="H33" s="48"/>
      <c r="I33" s="48"/>
      <c r="J33" s="48"/>
      <c r="K33" s="48"/>
      <c r="M33" s="48"/>
      <c r="N33" s="49"/>
      <c r="O33" s="45"/>
      <c r="P33" s="49"/>
      <c r="Q33" s="49"/>
      <c r="V33" s="52" t="s">
        <v>136</v>
      </c>
      <c r="W33" s="52"/>
      <c r="X33" s="52"/>
      <c r="Y33" s="52"/>
      <c r="Z33" s="52"/>
      <c r="AA33" s="52"/>
      <c r="AB33" s="52"/>
      <c r="AC33" s="52"/>
      <c r="AD33" s="52"/>
    </row>
    <row r="34" spans="1:257" s="36" customFormat="1" ht="18" x14ac:dyDescent="0.2">
      <c r="A34" s="53"/>
      <c r="B34" s="54"/>
      <c r="C34" s="54"/>
      <c r="D34" s="54" t="s">
        <v>137</v>
      </c>
      <c r="F34" s="54"/>
      <c r="G34" s="54"/>
      <c r="H34" s="54"/>
      <c r="I34" s="54"/>
      <c r="J34" s="54"/>
      <c r="K34" s="53"/>
      <c r="M34" s="54"/>
      <c r="N34" s="54"/>
      <c r="O34" s="54"/>
      <c r="P34" s="55"/>
      <c r="Q34" s="53"/>
      <c r="V34" s="56"/>
      <c r="W34" s="56"/>
      <c r="X34" s="54" t="s">
        <v>137</v>
      </c>
      <c r="Y34" s="54"/>
      <c r="Z34" s="54"/>
      <c r="AA34" s="57"/>
      <c r="AB34" s="54"/>
      <c r="AC34" s="54"/>
      <c r="AD34" s="54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</row>
    <row r="45" spans="1:257" ht="33" x14ac:dyDescent="0.2">
      <c r="C45" s="58" t="s">
        <v>138</v>
      </c>
      <c r="V45" s="58" t="s">
        <v>139</v>
      </c>
      <c r="W45" s="58"/>
    </row>
    <row r="51" spans="3:23" ht="33" x14ac:dyDescent="0.2">
      <c r="C51" s="58" t="s">
        <v>140</v>
      </c>
      <c r="V51" s="58" t="s">
        <v>141</v>
      </c>
      <c r="W51" s="58"/>
    </row>
  </sheetData>
  <autoFilter ref="A5:AC23"/>
  <mergeCells count="3">
    <mergeCell ref="B3:M3"/>
    <mergeCell ref="P3:Z3"/>
    <mergeCell ref="M27:O27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2015-03-16T12:32:43Z</cp:lastPrinted>
  <dcterms:created xsi:type="dcterms:W3CDTF">2007-11-07T07:16:05Z</dcterms:created>
  <dcterms:modified xsi:type="dcterms:W3CDTF">2015-04-17T13:53:12Z</dcterms:modified>
</cp:coreProperties>
</file>